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00 Пайки сухие (ГПБ-2312)\СКС-2300\"/>
    </mc:Choice>
  </mc:AlternateContent>
  <bookViews>
    <workbookView xWindow="2400" yWindow="12090" windowWidth="996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<sst xmlns="http://schemas.openxmlformats.org/spreadsheetml/2006/main" count="87" uniqueCount="84">
  <si>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</si>
  <si>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</si>
  <si>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</si>
  <si>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</si>
  <si>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</si>
  <si>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</si>
  <si>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</si>
  <si>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</si>
  <si>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</si>
  <si>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</si>
  <si>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</si>
  <si>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</si>
  <si>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</si>
  <si>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</si>
  <si>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</si>
  <si>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</si>
  <si>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</si>
  <si>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</si>
  <si>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</si>
  <si>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</si>
  <si>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</si>
  <si>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</si>
  <si>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</si>
  <si>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</si>
  <si>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</si>
  <si>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</si>
  <si>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</si>
  <si>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</si>
  <si>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</si>
  <si>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</si>
  <si>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</si>
  <si>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</si>
  <si>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</si>
  <si>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</si>
  <si>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</si>
  <si>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</si>
  <si>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</si>
  <si>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</si>
  <si>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</si>
  <si>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</si>
  <si>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</si>
  <si>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</si>
  <si>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</si>
  <si>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</si>
  <si>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</si>
  <si>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</si>
  <si>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</si>
  <si>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</si>
  <si>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</si>
  <si>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</si>
  <si>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</si>
  <si>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</si>
  <si>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</si>
  <si>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</si>
  <si>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</si>
  <si>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</si>
  <si>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</si>
  <si>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</si>
  <si>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</si>
  <si>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</si>
  <si>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</si>
  <si>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</si>
  <si>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</si>
  <si>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</si>
  <si>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</si>
  <si>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</si>
  <si>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</si>
  <si>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</si>
  <si>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</si>
  <si>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</si>
  <si>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</si>
  <si>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</si>
  <si>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</si>
  <si>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</si>
  <si>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К/КД</t>
  </si>
  <si>
    <t>Пайки разовые</t>
  </si>
  <si>
    <t>Паек сухой ИРП разовый</t>
  </si>
  <si>
    <t>шт</t>
  </si>
  <si>
    <t>ООО "Спецпит"</t>
  </si>
  <si>
    <t>Инженер Лысикова Е.С.</t>
  </si>
  <si>
    <t>Начальник УМТС Аблякимов Р.Э.</t>
  </si>
  <si>
    <t>Хозтовары</t>
  </si>
  <si>
    <t>Материалы расходные</t>
  </si>
  <si>
    <t>г. Самара, ул. Антонова-Овсеенко, 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</si>
</sst>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31" sqref="AB31"/>
    </sheetView>
  </sheetViews>
  <sheetFormatPr defaultColWidth="8.85546875" defaultRowHeight="12.75" x14ac:dyDescent="0.2"/>
  <cols>
    <col min="1" max="1" width="4.42578125" style="1" customWidth="1"/>
    <col min="2" max="2" width="12.7109375" style="1" hidden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74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82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81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75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83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72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46" t="s">
        <v>6</v>
      </c>
      <c r="B14" s="43" t="s">
        <v>28</v>
      </c>
      <c r="C14" s="46" t="s">
        <v>1</v>
      </c>
      <c r="D14" s="43" t="s">
        <v>4</v>
      </c>
      <c r="E14" s="43" t="s">
        <v>60</v>
      </c>
      <c r="F14" s="46" t="s">
        <v>61</v>
      </c>
      <c r="G14" s="46"/>
      <c r="H14" s="46"/>
      <c r="I14" s="46"/>
      <c r="J14" s="43" t="s">
        <v>62</v>
      </c>
      <c r="K14" s="43" t="s">
        <v>65</v>
      </c>
      <c r="L14" s="53" t="s">
        <v>63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66</v>
      </c>
      <c r="AB14" s="43" t="s">
        <v>35</v>
      </c>
      <c r="AC14" s="43" t="s">
        <v>34</v>
      </c>
      <c r="AD14" s="58" t="s">
        <v>57</v>
      </c>
    </row>
    <row r="15" spans="1:30" x14ac:dyDescent="0.2">
      <c r="A15" s="46"/>
      <c r="B15" s="44"/>
      <c r="C15" s="46"/>
      <c r="D15" s="44"/>
      <c r="E15" s="44"/>
      <c r="F15" s="46" t="s">
        <v>22</v>
      </c>
      <c r="G15" s="46" t="s">
        <v>15</v>
      </c>
      <c r="H15" s="46" t="s">
        <v>16</v>
      </c>
      <c r="I15" s="46" t="s">
        <v>29</v>
      </c>
      <c r="J15" s="44"/>
      <c r="K15" s="44"/>
      <c r="L15" s="53" t="s">
        <v>58</v>
      </c>
      <c r="M15" s="54"/>
      <c r="N15" s="54"/>
      <c r="O15" s="54"/>
      <c r="P15" s="54"/>
      <c r="Q15" s="53" t="s">
        <v>64</v>
      </c>
      <c r="R15" s="54"/>
      <c r="S15" s="54"/>
      <c r="T15" s="54"/>
      <c r="U15" s="54"/>
      <c r="V15" s="46" t="s">
        <v>59</v>
      </c>
      <c r="W15" s="46"/>
      <c r="X15" s="46"/>
      <c r="Y15" s="46"/>
      <c r="Z15" s="46"/>
      <c r="AA15" s="51"/>
      <c r="AB15" s="44"/>
      <c r="AC15" s="44"/>
      <c r="AD15" s="59"/>
    </row>
    <row r="16" spans="1:30" ht="25.5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2"/>
      <c r="AB16" s="45"/>
      <c r="AC16" s="45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/>
      <c r="C18" s="14" t="s">
        <v>76</v>
      </c>
      <c r="D18" s="15" t="s">
        <v>77</v>
      </c>
      <c r="E18" s="16">
        <v>2165</v>
      </c>
      <c r="F18" s="41">
        <v>254.5</v>
      </c>
      <c r="G18" s="16">
        <v>146</v>
      </c>
      <c r="H18" s="17">
        <v>44270</v>
      </c>
      <c r="I18" s="17" t="s">
        <v>78</v>
      </c>
      <c r="J18" s="20">
        <v>1.0423</v>
      </c>
      <c r="K18" s="16">
        <f t="shared" ref="K18" si="0">IF(SUM(F18)=0,"",F18*J18)</f>
        <v>265.26535000000001</v>
      </c>
      <c r="L18" s="18">
        <v>335</v>
      </c>
      <c r="M18" s="18">
        <v>391.67</v>
      </c>
      <c r="N18" s="18">
        <v>500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 t="shared" ref="AB18" si="2">CEILING(SUM(K18:Z18)/COUNTIF(K18:Z18,"&gt;0"),0.01)</f>
        <v>372.99</v>
      </c>
      <c r="AC18" s="21">
        <f t="shared" ref="AC18" si="3">AB18*E18</f>
        <v>807523.35</v>
      </c>
      <c r="AD18" s="36">
        <f t="shared" ref="AD18" si="4">STDEV(K18:Z18)/AB18*100</f>
        <v>26.598771169113668</v>
      </c>
    </row>
    <row r="19" spans="1:30" x14ac:dyDescent="0.2">
      <c r="A19" s="32"/>
      <c r="B19" s="33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807523.35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44522</v>
      </c>
      <c r="D28" s="28"/>
      <c r="E28" s="28"/>
      <c r="F28" s="47" t="s">
        <v>79</v>
      </c>
      <c r="G28" s="47"/>
      <c r="H28" s="47"/>
      <c r="I28" s="47"/>
      <c r="J28" s="47"/>
      <c r="K28" s="29"/>
      <c r="L28" s="47"/>
      <c r="M28" s="47"/>
      <c r="N28" s="47"/>
      <c r="O28" s="39"/>
      <c r="P28" s="39"/>
      <c r="Q28" s="1"/>
      <c r="R28" s="1"/>
      <c r="S28" s="1"/>
      <c r="T28" s="1"/>
      <c r="U28" s="1"/>
      <c r="V28" s="28"/>
      <c r="W28" s="28"/>
      <c r="X28" s="28"/>
      <c r="Y28" s="28"/>
      <c r="Z28" s="28"/>
      <c r="AA28" s="28"/>
      <c r="AB28" s="28"/>
      <c r="AC28" s="30"/>
    </row>
    <row r="29" spans="1:30" s="3" customFormat="1" ht="15.75" x14ac:dyDescent="0.25">
      <c r="C29" s="40" t="s">
        <v>2</v>
      </c>
      <c r="D29" s="28"/>
      <c r="E29" s="28"/>
      <c r="F29" s="49" t="s">
        <v>73</v>
      </c>
      <c r="G29" s="49"/>
      <c r="H29" s="49"/>
      <c r="I29" s="49"/>
      <c r="J29" s="49"/>
      <c r="K29" s="1"/>
      <c r="L29" s="48" t="s">
        <v>7</v>
      </c>
      <c r="M29" s="48"/>
      <c r="N29" s="48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>
        <v>44522</v>
      </c>
      <c r="D33" s="28"/>
      <c r="E33" s="28"/>
      <c r="F33" s="47" t="s">
        <v>80</v>
      </c>
      <c r="G33" s="47"/>
      <c r="H33" s="47"/>
      <c r="I33" s="47"/>
      <c r="J33" s="47"/>
      <c r="K33" s="29"/>
      <c r="L33" s="47"/>
      <c r="M33" s="47"/>
      <c r="N33" s="47"/>
      <c r="O33" s="39"/>
      <c r="P33" s="39"/>
      <c r="V33" s="28"/>
      <c r="W33" s="28"/>
      <c r="X33" s="28"/>
      <c r="Y33" s="28"/>
      <c r="Z33" s="28"/>
      <c r="AA33" s="28"/>
      <c r="AB33" s="28"/>
    </row>
    <row r="34" spans="3:30" x14ac:dyDescent="0.2">
      <c r="C34" s="40" t="s">
        <v>2</v>
      </c>
      <c r="D34" s="28"/>
      <c r="E34" s="28"/>
      <c r="F34" s="49" t="s">
        <v>73</v>
      </c>
      <c r="G34" s="49"/>
      <c r="H34" s="49"/>
      <c r="I34" s="49"/>
      <c r="J34" s="49"/>
      <c r="L34" s="48" t="s">
        <v>7</v>
      </c>
      <c r="M34" s="48"/>
      <c r="N34" s="48"/>
      <c r="O34" s="39"/>
      <c r="P34" s="39"/>
      <c r="V34" s="28"/>
      <c r="W34" s="28"/>
      <c r="X34" s="28"/>
      <c r="Y34" s="28"/>
      <c r="Z34" s="28"/>
      <c r="AA34" s="28"/>
      <c r="AB34" s="28"/>
    </row>
    <row r="37" spans="3:30" x14ac:dyDescent="0.2">
      <c r="C37" s="27" t="s">
        <v>67</v>
      </c>
    </row>
    <row r="39" spans="3:30" x14ac:dyDescent="0.2"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8 G18:I18" name="Диапазон3"/>
    <protectedRange sqref="X18:Z18 P18:U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2021-11-23T10:59:14Z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